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90" windowWidth="23655" windowHeight="9450"/>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G75" i="1"/>
  <c r="E59"/>
  <c r="E58"/>
  <c r="E57"/>
  <c r="E56"/>
  <c r="G52"/>
  <c r="F52"/>
  <c r="E52"/>
  <c r="F51"/>
  <c r="E51"/>
  <c r="G51" s="1"/>
  <c r="F49"/>
  <c r="E49"/>
  <c r="G48"/>
  <c r="F48"/>
  <c r="E48"/>
  <c r="G47"/>
  <c r="F47"/>
  <c r="F58" s="1"/>
  <c r="E47"/>
  <c r="G46"/>
  <c r="F46"/>
  <c r="F57" s="1"/>
  <c r="E46"/>
  <c r="F45"/>
  <c r="G45" s="1"/>
  <c r="E45"/>
  <c r="G42"/>
  <c r="F42"/>
  <c r="E42"/>
  <c r="F39"/>
  <c r="E39"/>
  <c r="G39" s="1"/>
  <c r="G36"/>
  <c r="F36"/>
  <c r="E36"/>
  <c r="F33"/>
  <c r="E33"/>
  <c r="G33" s="1"/>
  <c r="F30"/>
  <c r="E30"/>
  <c r="G30" s="1"/>
  <c r="F25"/>
  <c r="E25"/>
  <c r="G25" s="1"/>
  <c r="G20"/>
  <c r="F20"/>
  <c r="E20"/>
  <c r="F17"/>
  <c r="E17"/>
  <c r="F11"/>
  <c r="E11"/>
  <c r="G11" s="1"/>
  <c r="G58" l="1"/>
  <c r="G57"/>
  <c r="G17"/>
  <c r="G54" s="1"/>
  <c r="G49"/>
  <c r="F56"/>
  <c r="G56" s="1"/>
  <c r="F59"/>
  <c r="G59" s="1"/>
  <c r="G62" l="1"/>
  <c r="G63" s="1"/>
  <c r="G60"/>
  <c r="G61" s="1"/>
  <c r="G64" l="1"/>
  <c r="G65" s="1"/>
  <c r="D6" s="1"/>
  <c r="D7" s="1"/>
  <c r="F69" l="1"/>
</calcChain>
</file>

<file path=xl/sharedStrings.xml><?xml version="1.0" encoding="utf-8"?>
<sst xmlns="http://schemas.openxmlformats.org/spreadsheetml/2006/main" count="109" uniqueCount="82">
  <si>
    <t>GR - 54</t>
  </si>
  <si>
    <t>NAGAR PARISHAD, SHEIKHPURA (BIHAR)</t>
  </si>
  <si>
    <t>okMZ ua0&amp; 23 es ekLVj [kku ds ?kj ls tqeu ds ?kj rd ukyh fuekZ.k dk;ZaA</t>
  </si>
  <si>
    <t>ward no---33---,Nagar Parisad Sheikhpura</t>
  </si>
  <si>
    <t>Estimated Cost:-</t>
  </si>
  <si>
    <t>Earnest Money :-</t>
  </si>
  <si>
    <t>Time of Completion :-</t>
  </si>
  <si>
    <t>three month from the date of work order</t>
  </si>
  <si>
    <t>Cost of BOQ :-</t>
  </si>
  <si>
    <t>Rs 1250</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</si>
  <si>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</si>
  <si>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</si>
  <si>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</si>
  <si>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</si>
  <si>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</si>
  <si>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</si>
  <si>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</si>
  <si>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</si>
  <si>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</si>
  <si>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</si>
  <si>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</si>
  <si>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</si>
  <si>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</si>
  <si>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</si>
  <si>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</si>
  <si>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</si>
  <si>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</si>
  <si>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</si>
  <si>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</si>
  <si>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</si>
  <si>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</si>
  <si>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</si>
  <si>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</si>
  <si>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</si>
  <si>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</si>
  <si>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</si>
  <si>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</si>
  <si>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</si>
  <si>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</si>
  <si>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</si>
  <si>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</si>
  <si>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</si>
  <si>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</si>
  <si>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</si>
  <si>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</si>
  <si>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</si>
  <si>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</si>
  <si>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</si>
  <si>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</si>
  <si>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</si>
  <si>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</si>
  <si>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</si>
  <si>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</si>
  <si>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</si>
  <si>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</si>
  <si>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</si>
  <si>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</si>
  <si>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</si>
  <si>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</si>
  <si>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</si>
  <si>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</si>
  <si>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</si>
  <si>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</si>
  <si>
    <t>Permissible limit.</t>
  </si>
  <si>
    <t>Estimated cost</t>
  </si>
  <si>
    <t>:-</t>
  </si>
  <si>
    <t>(A)</t>
  </si>
  <si>
    <t>Permissible limit</t>
  </si>
  <si>
    <t>Name of the Contractor</t>
  </si>
  <si>
    <t>Address of the Contractor</t>
  </si>
  <si>
    <t>I/we offer in Figures……. in words………………… % (Percentage) High / Less/Estimated rate are mentioned in the Bill of quantity.</t>
  </si>
  <si>
    <t>IN FIG.</t>
  </si>
  <si>
    <t>IN 
WORDS</t>
  </si>
  <si>
    <t>E.M. Deposited vide</t>
  </si>
  <si>
    <t>Time of completion of the work</t>
  </si>
  <si>
    <t>Registration No.</t>
  </si>
  <si>
    <t>Income Tax</t>
  </si>
  <si>
    <t>G S T</t>
  </si>
  <si>
    <t>Labour Licence</t>
  </si>
  <si>
    <t>Character Certificate</t>
  </si>
  <si>
    <t>Noc for Debar</t>
  </si>
  <si>
    <t>EXECUTIVE OFFICER, NAGAR PARISHAD, SHEIKHPURA</t>
  </si>
</sst>
</file>

<file path=xl/styles.xml><?xml version="1.0" encoding="utf-8"?>
<styleSheet xmlns="http://schemas.openxmlformats.org/spreadsheetml/2006/main">
  <numFmts count="4">
    <numFmt numFmtId="164" formatCode="0.000"/>
    <numFmt numFmtId="165" formatCode="0.0"/>
    <numFmt numFmtId="166" formatCode="0_);\(0\)"/>
    <numFmt numFmtId="167" formatCode="_ &quot;Rs.&quot;\ * #,##0.00_ ;_ &quot;Rs.&quot;\ * \-#,##0.00_ ;_ &quot;Rs.&quot;\ * &quot;-&quot;??_ ;_ @_ "/>
  </numFmts>
  <fonts count="19">
    <font>
      <sz val="11"/>
      <color theme="1"/>
      <name val="Calibri"/>
      <family val="2"/>
      <scheme val="minor"/>
    </font>
    <font>
      <b/>
      <sz val="20"/>
      <name val="Arial"/>
      <family val="2"/>
    </font>
    <font>
      <sz val="20"/>
      <color theme="1"/>
      <name val="Kruti Dev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
      <b/>
      <u/>
      <sz val="12"/>
      <name val="Arial"/>
      <family val="2"/>
    </font>
    <font>
      <sz val="12"/>
      <color indexed="12"/>
      <name val="Arial"/>
      <family val="2"/>
    </font>
    <font>
      <sz val="12"/>
      <name val="Arial"/>
      <family val="2"/>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indexed="1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xf numFmtId="0" fontId="9" fillId="0" borderId="0" applyNumberFormat="0" applyFill="0" applyBorder="0" applyAlignment="0" applyProtection="0">
      <alignment vertical="top"/>
      <protection locked="0"/>
    </xf>
  </cellStyleXfs>
  <cellXfs count="97">
    <xf numFmtId="0" fontId="0" fillId="0" borderId="0" xfId="0"/>
    <xf numFmtId="0" fontId="1" fillId="2"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pplyProtection="1">
      <alignment horizontal="right" vertical="center" wrapText="1"/>
    </xf>
    <xf numFmtId="2" fontId="3" fillId="2" borderId="1"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5" fillId="0" borderId="1" xfId="1" applyFont="1" applyFill="1" applyBorder="1" applyAlignment="1">
      <alignment vertical="center" wrapText="1"/>
    </xf>
    <xf numFmtId="0" fontId="6"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horizontal="right" vertical="center" wrapText="1"/>
    </xf>
    <xf numFmtId="0" fontId="7" fillId="0" borderId="1" xfId="0" applyFont="1" applyBorder="1" applyAlignment="1">
      <alignment horizontal="right" vertical="center" wrapText="1"/>
    </xf>
    <xf numFmtId="1"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164" fontId="4" fillId="0" borderId="1" xfId="1" applyNumberFormat="1" applyFont="1" applyFill="1" applyBorder="1" applyAlignment="1">
      <alignment horizontal="center" vertical="center" wrapText="1"/>
    </xf>
    <xf numFmtId="2" fontId="4" fillId="0" borderId="1" xfId="1" applyNumberFormat="1" applyFont="1" applyFill="1" applyBorder="1" applyAlignment="1">
      <alignment horizontal="right" vertical="center" wrapText="1"/>
    </xf>
    <xf numFmtId="2" fontId="4" fillId="0" borderId="1" xfId="0" applyNumberFormat="1" applyFont="1" applyBorder="1" applyAlignment="1">
      <alignment horizontal="right" vertical="center" wrapText="1"/>
    </xf>
    <xf numFmtId="0" fontId="8" fillId="0" borderId="1" xfId="0" applyFont="1" applyBorder="1" applyAlignment="1">
      <alignment horizontal="center" vertical="center"/>
    </xf>
    <xf numFmtId="165" fontId="8"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2"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left" vertical="center" wrapText="1"/>
    </xf>
    <xf numFmtId="0" fontId="8" fillId="0" borderId="1" xfId="0" applyFont="1" applyBorder="1" applyAlignment="1">
      <alignment vertical="center"/>
    </xf>
    <xf numFmtId="0" fontId="8" fillId="0" borderId="1" xfId="0" applyFont="1" applyBorder="1" applyAlignment="1">
      <alignment horizontal="right"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right" vertical="center" wrapText="1"/>
    </xf>
    <xf numFmtId="164" fontId="4" fillId="0" borderId="1" xfId="1" applyNumberFormat="1" applyFont="1" applyFill="1" applyBorder="1" applyAlignment="1">
      <alignment horizontal="center" vertical="center" wrapText="1"/>
    </xf>
    <xf numFmtId="2" fontId="4" fillId="0" borderId="1" xfId="1" applyNumberFormat="1" applyFont="1" applyFill="1" applyBorder="1" applyAlignment="1">
      <alignment horizontal="right" vertical="center"/>
    </xf>
    <xf numFmtId="165"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xf>
    <xf numFmtId="49" fontId="4" fillId="0" borderId="1" xfId="1"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right"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right" vertical="center" wrapText="1"/>
    </xf>
    <xf numFmtId="2" fontId="8" fillId="0" borderId="1" xfId="0" applyNumberFormat="1" applyFont="1" applyBorder="1" applyAlignment="1">
      <alignment horizontal="center" vertical="center" wrapText="1"/>
    </xf>
    <xf numFmtId="2" fontId="8" fillId="0" borderId="1" xfId="0" applyNumberFormat="1" applyFont="1" applyBorder="1" applyAlignment="1">
      <alignment vertical="center"/>
    </xf>
    <xf numFmtId="0" fontId="8" fillId="0" borderId="1" xfId="0" applyFont="1" applyBorder="1" applyAlignment="1">
      <alignment horizontal="left" vertical="center" wrapText="1"/>
    </xf>
    <xf numFmtId="0" fontId="4" fillId="0" borderId="1" xfId="1" applyFont="1" applyFill="1" applyBorder="1" applyAlignment="1">
      <alignment horizontal="center" vertical="center"/>
    </xf>
    <xf numFmtId="2" fontId="4" fillId="0" borderId="1" xfId="1" applyNumberFormat="1" applyFont="1" applyFill="1" applyBorder="1" applyAlignment="1">
      <alignment vertical="center"/>
    </xf>
    <xf numFmtId="0" fontId="10" fillId="3" borderId="1" xfId="2" applyFont="1" applyFill="1" applyBorder="1" applyAlignment="1" applyProtection="1">
      <alignment horizontal="center" vertical="center" wrapText="1"/>
    </xf>
    <xf numFmtId="2" fontId="8" fillId="0" borderId="1" xfId="0" applyNumberFormat="1" applyFont="1" applyBorder="1" applyAlignment="1">
      <alignment vertical="center" wrapText="1"/>
    </xf>
    <xf numFmtId="0" fontId="4" fillId="0" borderId="1" xfId="0" applyFont="1" applyBorder="1" applyAlignment="1">
      <alignment vertical="center" wrapText="1"/>
    </xf>
    <xf numFmtId="2" fontId="11" fillId="0" borderId="1" xfId="0" applyNumberFormat="1" applyFont="1" applyBorder="1" applyAlignment="1">
      <alignment horizontal="right" vertical="center"/>
    </xf>
    <xf numFmtId="1" fontId="4" fillId="0" borderId="1" xfId="0" applyNumberFormat="1" applyFont="1" applyBorder="1" applyAlignment="1">
      <alignment horizontal="right" vertical="center" wrapText="1"/>
    </xf>
    <xf numFmtId="2" fontId="12" fillId="0" borderId="1" xfId="0" applyNumberFormat="1" applyFont="1" applyBorder="1" applyAlignment="1">
      <alignment horizontal="right" vertical="center"/>
    </xf>
    <xf numFmtId="0" fontId="13" fillId="0" borderId="1" xfId="0" applyFont="1" applyBorder="1" applyAlignment="1">
      <alignment vertical="center"/>
    </xf>
    <xf numFmtId="164" fontId="4" fillId="0" borderId="1" xfId="0" applyNumberFormat="1" applyFont="1" applyBorder="1" applyAlignment="1">
      <alignment horizontal="center" vertical="center" wrapText="1"/>
    </xf>
    <xf numFmtId="2" fontId="13" fillId="0" borderId="1" xfId="0" applyNumberFormat="1" applyFont="1" applyBorder="1" applyAlignment="1">
      <alignment horizontal="right" vertical="center"/>
    </xf>
    <xf numFmtId="1" fontId="8" fillId="0" borderId="1" xfId="0" applyNumberFormat="1" applyFont="1" applyBorder="1" applyAlignment="1">
      <alignment horizontal="right" vertical="center" wrapText="1"/>
    </xf>
    <xf numFmtId="0" fontId="8"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4" fillId="0" borderId="1" xfId="0" applyFont="1" applyBorder="1" applyAlignment="1">
      <alignment vertical="center" wrapText="1"/>
    </xf>
    <xf numFmtId="2" fontId="14" fillId="0" borderId="1" xfId="0" applyNumberFormat="1" applyFont="1" applyBorder="1" applyAlignment="1">
      <alignment horizontal="center" vertical="center" wrapText="1"/>
    </xf>
    <xf numFmtId="0" fontId="14" fillId="0" borderId="1" xfId="0" applyFont="1" applyBorder="1" applyAlignment="1">
      <alignment horizontal="right" vertical="center" wrapText="1"/>
    </xf>
    <xf numFmtId="2" fontId="14" fillId="0" borderId="1" xfId="0" applyNumberFormat="1" applyFont="1" applyBorder="1" applyAlignment="1">
      <alignment horizontal="right" vertical="center" wrapText="1"/>
    </xf>
    <xf numFmtId="2" fontId="15" fillId="0" borderId="1" xfId="0" applyNumberFormat="1" applyFont="1" applyBorder="1" applyAlignment="1">
      <alignment horizontal="left" vertical="center" wrapText="1"/>
    </xf>
    <xf numFmtId="2" fontId="14" fillId="0" borderId="1" xfId="0" applyNumberFormat="1" applyFont="1" applyBorder="1" applyAlignment="1">
      <alignment horizontal="left" vertical="center" wrapText="1"/>
    </xf>
    <xf numFmtId="0" fontId="3" fillId="4" borderId="1" xfId="0" applyFont="1" applyFill="1" applyBorder="1" applyAlignment="1" applyProtection="1">
      <alignment horizontal="center" vertical="center" wrapText="1"/>
    </xf>
    <xf numFmtId="1" fontId="3" fillId="4" borderId="1" xfId="0" applyNumberFormat="1" applyFont="1" applyFill="1" applyBorder="1" applyAlignment="1" applyProtection="1">
      <alignment horizontal="center" vertical="center" wrapText="1"/>
    </xf>
    <xf numFmtId="166" fontId="3" fillId="4" borderId="1" xfId="0" applyNumberFormat="1" applyFont="1" applyFill="1" applyBorder="1" applyAlignment="1" applyProtection="1">
      <alignment horizontal="right" vertical="center" wrapText="1"/>
    </xf>
    <xf numFmtId="2" fontId="3" fillId="4" borderId="1" xfId="0" applyNumberFormat="1" applyFont="1" applyFill="1" applyBorder="1" applyAlignment="1" applyProtection="1">
      <alignment horizontal="right" vertical="center" wrapText="1"/>
    </xf>
    <xf numFmtId="0" fontId="16" fillId="4" borderId="1" xfId="0" applyFont="1" applyFill="1" applyBorder="1" applyAlignment="1" applyProtection="1">
      <alignment horizontal="center" vertical="center" wrapText="1"/>
    </xf>
    <xf numFmtId="0" fontId="3" fillId="4" borderId="1" xfId="0" applyFont="1" applyFill="1" applyBorder="1" applyAlignment="1" applyProtection="1">
      <alignment vertical="center" wrapText="1"/>
    </xf>
    <xf numFmtId="0" fontId="3" fillId="4" borderId="1" xfId="0" applyFont="1" applyFill="1" applyBorder="1" applyAlignment="1" applyProtection="1">
      <alignment horizontal="right" vertical="center" wrapText="1"/>
    </xf>
    <xf numFmtId="167" fontId="5" fillId="4" borderId="1" xfId="0" applyNumberFormat="1" applyFont="1" applyFill="1" applyBorder="1" applyAlignment="1" applyProtection="1">
      <alignment horizontal="right" vertical="center" wrapText="1"/>
    </xf>
    <xf numFmtId="0" fontId="3" fillId="4" borderId="1" xfId="0" applyFont="1" applyFill="1" applyBorder="1" applyAlignment="1" applyProtection="1">
      <alignment horizontal="left" vertical="center" wrapText="1"/>
    </xf>
    <xf numFmtId="9" fontId="3" fillId="4" borderId="1" xfId="0" applyNumberFormat="1" applyFont="1" applyFill="1" applyBorder="1" applyAlignment="1" applyProtection="1">
      <alignment horizontal="right" vertical="center" wrapText="1"/>
    </xf>
    <xf numFmtId="0" fontId="17" fillId="4" borderId="1" xfId="0"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2" fontId="18" fillId="5" borderId="1" xfId="0" applyNumberFormat="1" applyFont="1" applyFill="1" applyBorder="1" applyAlignment="1" applyProtection="1">
      <alignment horizontal="right" vertical="center" wrapText="1"/>
      <protection locked="0"/>
    </xf>
    <xf numFmtId="0" fontId="3" fillId="5" borderId="1" xfId="0" applyFont="1" applyFill="1" applyBorder="1" applyAlignment="1" applyProtection="1">
      <alignment horizontal="center" vertical="center" wrapText="1"/>
      <protection locked="0"/>
    </xf>
    <xf numFmtId="0" fontId="18" fillId="5" borderId="1" xfId="0" applyFont="1" applyFill="1" applyBorder="1" applyAlignment="1" applyProtection="1">
      <alignment horizontal="right" vertical="center" wrapText="1"/>
      <protection locked="0"/>
    </xf>
    <xf numFmtId="0" fontId="3" fillId="4" borderId="1" xfId="0" applyNumberFormat="1" applyFont="1" applyFill="1" applyBorder="1" applyAlignment="1" applyProtection="1">
      <alignment horizontal="center" vertical="center" wrapText="1"/>
    </xf>
    <xf numFmtId="0" fontId="18" fillId="4" borderId="1" xfId="0" applyFont="1" applyFill="1" applyBorder="1" applyAlignment="1" applyProtection="1">
      <alignment horizontal="center" vertical="center" wrapText="1"/>
    </xf>
    <xf numFmtId="0" fontId="18" fillId="4" borderId="1" xfId="0" applyFont="1" applyFill="1" applyBorder="1" applyAlignment="1" applyProtection="1">
      <alignment vertical="center" wrapText="1"/>
    </xf>
    <xf numFmtId="0" fontId="3" fillId="4" borderId="1" xfId="0" applyFont="1" applyFill="1" applyBorder="1" applyAlignment="1" applyProtection="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0-23/WARD%20N-23%20MISTER%20KHAN%20DRAI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BOQ Final"/>
    </sheetNames>
    <sheetDataSet>
      <sheetData sheetId="0">
        <row r="11">
          <cell r="E11">
            <v>360.7</v>
          </cell>
          <cell r="J11">
            <v>51.480999037209038</v>
          </cell>
        </row>
        <row r="14">
          <cell r="E14">
            <v>287.3</v>
          </cell>
          <cell r="J14">
            <v>8.5801665062015058</v>
          </cell>
        </row>
        <row r="17">
          <cell r="E17">
            <v>283.3</v>
          </cell>
          <cell r="J17">
            <v>56.319702602230485</v>
          </cell>
        </row>
        <row r="22">
          <cell r="E22">
            <v>3998.1</v>
          </cell>
          <cell r="J22">
            <v>5.6629098940929943</v>
          </cell>
        </row>
        <row r="28">
          <cell r="E28">
            <v>5335.9</v>
          </cell>
          <cell r="J28">
            <v>10.014164305949009</v>
          </cell>
        </row>
        <row r="33">
          <cell r="E33">
            <v>5017.8999999999996</v>
          </cell>
          <cell r="J33">
            <v>14.2430764002945</v>
          </cell>
        </row>
        <row r="36">
          <cell r="E36">
            <v>192.2</v>
          </cell>
          <cell r="J36">
            <v>84.479553903345732</v>
          </cell>
        </row>
        <row r="39">
          <cell r="E39">
            <v>92.6</v>
          </cell>
          <cell r="J39">
            <v>751.06232294617575</v>
          </cell>
        </row>
        <row r="45">
          <cell r="E45">
            <v>211.6</v>
          </cell>
          <cell r="J45">
            <v>46.933085501858734</v>
          </cell>
        </row>
        <row r="48">
          <cell r="E48">
            <v>995.29</v>
          </cell>
          <cell r="J48">
            <v>8852.9533476934394</v>
          </cell>
        </row>
        <row r="49">
          <cell r="E49">
            <v>1143.3800000000001</v>
          </cell>
          <cell r="J49">
            <v>13.086137303669007</v>
          </cell>
        </row>
        <row r="50">
          <cell r="E50">
            <v>493.08</v>
          </cell>
          <cell r="J50">
            <v>13.952596038037383</v>
          </cell>
        </row>
        <row r="51">
          <cell r="E51">
            <v>0</v>
          </cell>
          <cell r="J51">
            <v>8.3284401275409046</v>
          </cell>
        </row>
        <row r="52">
          <cell r="E52">
            <v>336.17</v>
          </cell>
          <cell r="J52">
            <v>8.5801665062015058</v>
          </cell>
        </row>
        <row r="55">
          <cell r="E55">
            <v>365.45</v>
          </cell>
          <cell r="J55">
            <v>8852.9533476934394</v>
          </cell>
        </row>
        <row r="56">
          <cell r="E56">
            <v>18.55</v>
          </cell>
          <cell r="J56">
            <v>8.3284401275409046</v>
          </cell>
        </row>
        <row r="59">
          <cell r="E59">
            <v>5285</v>
          </cell>
        </row>
        <row r="60">
          <cell r="E60">
            <v>175.8</v>
          </cell>
        </row>
        <row r="61">
          <cell r="E61">
            <v>556.33000000000004</v>
          </cell>
        </row>
        <row r="62">
          <cell r="E62">
            <v>141.85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84"/>
  <sheetViews>
    <sheetView tabSelected="1" workbookViewId="0">
      <selection activeCell="K19" sqref="K19"/>
    </sheetView>
  </sheetViews>
  <sheetFormatPr defaultRowHeight="15"/>
  <cols>
    <col min="3" max="3" width="51.42578125" customWidth="1"/>
    <col min="6" max="6" width="18.28515625" customWidth="1"/>
    <col min="7" max="7" width="12.85546875" customWidth="1"/>
  </cols>
  <sheetData>
    <row r="1" spans="1:7" ht="26.25">
      <c r="A1" s="1" t="s">
        <v>0</v>
      </c>
      <c r="B1" s="1"/>
      <c r="C1" s="1"/>
      <c r="D1" s="1"/>
      <c r="E1" s="1"/>
      <c r="F1" s="1"/>
      <c r="G1" s="1"/>
    </row>
    <row r="2" spans="1:7" ht="26.25">
      <c r="A2" s="1" t="s">
        <v>1</v>
      </c>
      <c r="B2" s="1"/>
      <c r="C2" s="1"/>
      <c r="D2" s="1"/>
      <c r="E2" s="1"/>
      <c r="F2" s="1"/>
      <c r="G2" s="1"/>
    </row>
    <row r="3" spans="1:7" ht="36.75" customHeight="1">
      <c r="A3" s="91" t="s">
        <v>2</v>
      </c>
      <c r="B3" s="92"/>
      <c r="C3" s="92"/>
      <c r="D3" s="92"/>
      <c r="E3" s="92"/>
      <c r="F3" s="92"/>
      <c r="G3" s="93"/>
    </row>
    <row r="4" spans="1:7">
      <c r="A4" s="94"/>
      <c r="B4" s="95"/>
      <c r="C4" s="95"/>
      <c r="D4" s="95"/>
      <c r="E4" s="95"/>
      <c r="F4" s="95"/>
      <c r="G4" s="96"/>
    </row>
    <row r="5" spans="1:7" ht="15.75">
      <c r="A5" s="2" t="s">
        <v>3</v>
      </c>
      <c r="B5" s="2"/>
      <c r="C5" s="2"/>
      <c r="D5" s="2"/>
      <c r="E5" s="2"/>
      <c r="F5" s="2"/>
      <c r="G5" s="2"/>
    </row>
    <row r="6" spans="1:7" ht="15.75">
      <c r="A6" s="3" t="s">
        <v>4</v>
      </c>
      <c r="B6" s="3"/>
      <c r="C6" s="3"/>
      <c r="D6" s="4">
        <f>G65</f>
        <v>346075</v>
      </c>
      <c r="E6" s="4"/>
      <c r="F6" s="4"/>
      <c r="G6" s="4"/>
    </row>
    <row r="7" spans="1:7" ht="15.75">
      <c r="A7" s="3" t="s">
        <v>5</v>
      </c>
      <c r="B7" s="3"/>
      <c r="C7" s="3"/>
      <c r="D7" s="4">
        <f>D6*2%</f>
        <v>6921.5</v>
      </c>
      <c r="E7" s="4"/>
      <c r="F7" s="4"/>
      <c r="G7" s="4"/>
    </row>
    <row r="8" spans="1:7" ht="15.75">
      <c r="A8" s="3" t="s">
        <v>6</v>
      </c>
      <c r="B8" s="3"/>
      <c r="C8" s="3"/>
      <c r="D8" s="5" t="s">
        <v>7</v>
      </c>
      <c r="E8" s="5"/>
      <c r="F8" s="5"/>
      <c r="G8" s="5"/>
    </row>
    <row r="9" spans="1:7" ht="15.75">
      <c r="A9" s="3" t="s">
        <v>8</v>
      </c>
      <c r="B9" s="3"/>
      <c r="C9" s="3"/>
      <c r="D9" s="4" t="s">
        <v>9</v>
      </c>
      <c r="E9" s="4"/>
      <c r="F9" s="4"/>
      <c r="G9" s="4"/>
    </row>
    <row r="10" spans="1:7">
      <c r="A10" s="6" t="s">
        <v>10</v>
      </c>
      <c r="B10" s="7" t="s">
        <v>11</v>
      </c>
      <c r="C10" s="8" t="s">
        <v>12</v>
      </c>
      <c r="D10" s="6" t="s">
        <v>13</v>
      </c>
      <c r="E10" s="9" t="s">
        <v>14</v>
      </c>
      <c r="F10" s="10" t="s">
        <v>15</v>
      </c>
      <c r="G10" s="6" t="s">
        <v>16</v>
      </c>
    </row>
    <row r="11" spans="1:7">
      <c r="A11" s="11">
        <v>1</v>
      </c>
      <c r="B11" s="12" t="s">
        <v>17</v>
      </c>
      <c r="C11" s="13" t="s">
        <v>18</v>
      </c>
      <c r="D11" s="14" t="s">
        <v>19</v>
      </c>
      <c r="E11" s="15">
        <f>[1]Drain!E11</f>
        <v>360.7</v>
      </c>
      <c r="F11" s="16">
        <f>[1]Drain!J11</f>
        <v>51.480999037209038</v>
      </c>
      <c r="G11" s="16">
        <f>F11*E11</f>
        <v>18569.196352721301</v>
      </c>
    </row>
    <row r="12" spans="1:7">
      <c r="A12" s="11"/>
      <c r="B12" s="12"/>
      <c r="C12" s="13"/>
      <c r="D12" s="14"/>
      <c r="E12" s="15"/>
      <c r="F12" s="16"/>
      <c r="G12" s="16"/>
    </row>
    <row r="13" spans="1:7">
      <c r="A13" s="11"/>
      <c r="B13" s="12"/>
      <c r="C13" s="13"/>
      <c r="D13" s="14"/>
      <c r="E13" s="15"/>
      <c r="F13" s="16"/>
      <c r="G13" s="16"/>
    </row>
    <row r="14" spans="1:7">
      <c r="A14" s="11"/>
      <c r="B14" s="12"/>
      <c r="C14" s="13"/>
      <c r="D14" s="14"/>
      <c r="E14" s="15"/>
      <c r="F14" s="16"/>
      <c r="G14" s="16"/>
    </row>
    <row r="15" spans="1:7">
      <c r="A15" s="11"/>
      <c r="B15" s="12"/>
      <c r="C15" s="13"/>
      <c r="D15" s="14"/>
      <c r="E15" s="15"/>
      <c r="F15" s="16"/>
      <c r="G15" s="16"/>
    </row>
    <row r="16" spans="1:7">
      <c r="A16" s="11">
        <v>2</v>
      </c>
      <c r="B16" s="17">
        <v>2.2799999999999998</v>
      </c>
      <c r="C16" s="18" t="s">
        <v>20</v>
      </c>
      <c r="D16" s="19"/>
      <c r="E16" s="20"/>
      <c r="F16" s="21"/>
      <c r="G16" s="21"/>
    </row>
    <row r="17" spans="1:7">
      <c r="A17" s="11"/>
      <c r="B17" s="17"/>
      <c r="C17" s="18"/>
      <c r="D17" s="19" t="s">
        <v>19</v>
      </c>
      <c r="E17" s="22">
        <f>[1]Drain!E14</f>
        <v>287.3</v>
      </c>
      <c r="F17" s="21">
        <f>[1]Drain!J14</f>
        <v>8.5801665062015058</v>
      </c>
      <c r="G17" s="21">
        <f>E17*F17</f>
        <v>2465.0818372316926</v>
      </c>
    </row>
    <row r="18" spans="1:7">
      <c r="A18" s="11">
        <v>3</v>
      </c>
      <c r="B18" s="23">
        <v>11.72</v>
      </c>
      <c r="C18" s="24" t="s">
        <v>21</v>
      </c>
      <c r="D18" s="19"/>
      <c r="E18" s="20"/>
      <c r="F18" s="21"/>
      <c r="G18" s="21"/>
    </row>
    <row r="19" spans="1:7">
      <c r="A19" s="11"/>
      <c r="B19" s="23"/>
      <c r="C19" s="24"/>
      <c r="D19" s="25"/>
      <c r="E19" s="26"/>
      <c r="F19" s="26"/>
      <c r="G19" s="25"/>
    </row>
    <row r="20" spans="1:7">
      <c r="A20" s="11"/>
      <c r="B20" s="23"/>
      <c r="C20" s="24"/>
      <c r="D20" s="19" t="s">
        <v>22</v>
      </c>
      <c r="E20" s="22">
        <f>[1]Drain!E17</f>
        <v>283.3</v>
      </c>
      <c r="F20" s="21">
        <f>[1]Drain!J17</f>
        <v>56.319702602230485</v>
      </c>
      <c r="G20" s="21">
        <f>E20*F20</f>
        <v>15955.371747211897</v>
      </c>
    </row>
    <row r="21" spans="1:7">
      <c r="A21" s="11">
        <v>4</v>
      </c>
      <c r="B21" s="27">
        <v>4.0999999999999996</v>
      </c>
      <c r="C21" s="28" t="s">
        <v>23</v>
      </c>
      <c r="D21" s="29"/>
      <c r="E21" s="30"/>
      <c r="F21" s="30"/>
      <c r="G21" s="21"/>
    </row>
    <row r="22" spans="1:7">
      <c r="A22" s="11"/>
      <c r="B22" s="27"/>
      <c r="C22" s="28"/>
      <c r="D22" s="19"/>
      <c r="E22" s="21"/>
      <c r="F22" s="21"/>
      <c r="G22" s="21"/>
    </row>
    <row r="23" spans="1:7">
      <c r="A23" s="11"/>
      <c r="B23" s="27"/>
      <c r="C23" s="28"/>
      <c r="D23" s="19"/>
      <c r="E23" s="21"/>
      <c r="F23" s="21"/>
      <c r="G23" s="21"/>
    </row>
    <row r="24" spans="1:7">
      <c r="A24" s="11"/>
      <c r="B24" s="27" t="s">
        <v>24</v>
      </c>
      <c r="C24" s="28" t="s">
        <v>25</v>
      </c>
      <c r="D24" s="25"/>
      <c r="E24" s="26"/>
      <c r="F24" s="26"/>
      <c r="G24" s="25"/>
    </row>
    <row r="25" spans="1:7">
      <c r="A25" s="11"/>
      <c r="B25" s="27"/>
      <c r="C25" s="28"/>
      <c r="D25" s="31" t="s">
        <v>19</v>
      </c>
      <c r="E25" s="32">
        <f>[1]Drain!E22</f>
        <v>3998.1</v>
      </c>
      <c r="F25" s="21">
        <f>[1]Drain!J22</f>
        <v>5.6629098940929943</v>
      </c>
      <c r="G25" s="21">
        <f>E25*F25</f>
        <v>22640.880047573199</v>
      </c>
    </row>
    <row r="26" spans="1:7">
      <c r="A26" s="11">
        <v>5</v>
      </c>
      <c r="B26" s="33" t="s">
        <v>26</v>
      </c>
      <c r="C26" s="34" t="s">
        <v>27</v>
      </c>
      <c r="D26" s="19"/>
      <c r="E26" s="20"/>
      <c r="F26" s="21"/>
      <c r="G26" s="21"/>
    </row>
    <row r="27" spans="1:7">
      <c r="A27" s="11"/>
      <c r="B27" s="33"/>
      <c r="C27" s="34"/>
      <c r="D27" s="19"/>
      <c r="E27" s="20"/>
      <c r="F27" s="21"/>
      <c r="G27" s="21"/>
    </row>
    <row r="28" spans="1:7">
      <c r="A28" s="11"/>
      <c r="B28" s="33"/>
      <c r="C28" s="34"/>
      <c r="D28" s="19"/>
      <c r="E28" s="20"/>
      <c r="F28" s="21"/>
      <c r="G28" s="21"/>
    </row>
    <row r="29" spans="1:7">
      <c r="A29" s="11"/>
      <c r="B29" s="33"/>
      <c r="C29" s="34"/>
      <c r="D29" s="25"/>
      <c r="E29" s="26"/>
      <c r="F29" s="26"/>
      <c r="G29" s="25"/>
    </row>
    <row r="30" spans="1:7">
      <c r="A30" s="11"/>
      <c r="B30" s="33"/>
      <c r="C30" s="34"/>
      <c r="D30" s="19" t="s">
        <v>19</v>
      </c>
      <c r="E30" s="22">
        <f>[1]Drain!E28</f>
        <v>5335.9</v>
      </c>
      <c r="F30" s="21">
        <f>[1]Drain!J28</f>
        <v>10.014164305949009</v>
      </c>
      <c r="G30" s="21">
        <f>E30*F30</f>
        <v>53434.579320113313</v>
      </c>
    </row>
    <row r="31" spans="1:7">
      <c r="A31" s="11">
        <v>6</v>
      </c>
      <c r="B31" s="35" t="s">
        <v>28</v>
      </c>
      <c r="C31" s="28" t="s">
        <v>29</v>
      </c>
      <c r="D31" s="29"/>
      <c r="E31" s="30"/>
      <c r="F31" s="30"/>
      <c r="G31" s="21"/>
    </row>
    <row r="32" spans="1:7">
      <c r="A32" s="11"/>
      <c r="B32" s="35"/>
      <c r="C32" s="28"/>
      <c r="D32" s="19"/>
      <c r="E32" s="20"/>
      <c r="F32" s="21"/>
      <c r="G32" s="21"/>
    </row>
    <row r="33" spans="1:7">
      <c r="A33" s="11"/>
      <c r="B33" s="36" t="s">
        <v>30</v>
      </c>
      <c r="C33" s="37" t="s">
        <v>31</v>
      </c>
      <c r="D33" s="19" t="s">
        <v>19</v>
      </c>
      <c r="E33" s="22">
        <f>[1]Drain!E33</f>
        <v>5017.8999999999996</v>
      </c>
      <c r="F33" s="21">
        <f>[1]Drain!J33</f>
        <v>14.2430764002945</v>
      </c>
      <c r="G33" s="21">
        <f>E33*F33</f>
        <v>71470.333069037762</v>
      </c>
    </row>
    <row r="34" spans="1:7">
      <c r="A34" s="11">
        <v>7</v>
      </c>
      <c r="B34" s="37">
        <v>13.11</v>
      </c>
      <c r="C34" s="38" t="s">
        <v>32</v>
      </c>
      <c r="D34" s="25"/>
      <c r="E34" s="26"/>
      <c r="F34" s="26"/>
      <c r="G34" s="25"/>
    </row>
    <row r="35" spans="1:7">
      <c r="A35" s="11"/>
      <c r="B35" s="37" t="s">
        <v>33</v>
      </c>
      <c r="C35" s="38" t="s">
        <v>34</v>
      </c>
      <c r="D35" s="29"/>
      <c r="E35" s="30"/>
      <c r="F35" s="30"/>
      <c r="G35" s="21"/>
    </row>
    <row r="36" spans="1:7">
      <c r="A36" s="11"/>
      <c r="B36" s="39" t="s">
        <v>35</v>
      </c>
      <c r="C36" s="40" t="s">
        <v>36</v>
      </c>
      <c r="D36" s="19" t="s">
        <v>37</v>
      </c>
      <c r="E36" s="22">
        <f>[1]Drain!E36</f>
        <v>192.2</v>
      </c>
      <c r="F36" s="21">
        <f>[1]Drain!J36</f>
        <v>84.479553903345732</v>
      </c>
      <c r="G36" s="21">
        <f>E36*F36</f>
        <v>16236.970260223048</v>
      </c>
    </row>
    <row r="37" spans="1:7">
      <c r="A37" s="11">
        <v>8</v>
      </c>
      <c r="B37" s="23" t="s">
        <v>38</v>
      </c>
      <c r="C37" s="24" t="s">
        <v>39</v>
      </c>
      <c r="D37" s="25"/>
      <c r="E37" s="26"/>
      <c r="F37" s="26"/>
      <c r="G37" s="25"/>
    </row>
    <row r="38" spans="1:7">
      <c r="A38" s="11"/>
      <c r="B38" s="23"/>
      <c r="C38" s="24"/>
      <c r="D38" s="41"/>
      <c r="E38" s="30"/>
      <c r="F38" s="42"/>
      <c r="G38" s="21"/>
    </row>
    <row r="39" spans="1:7">
      <c r="A39" s="11"/>
      <c r="B39" s="23"/>
      <c r="C39" s="24"/>
      <c r="D39" s="19" t="s">
        <v>40</v>
      </c>
      <c r="E39" s="22">
        <f>[1]Drain!E39</f>
        <v>92.6</v>
      </c>
      <c r="F39" s="21">
        <f>[1]Drain!J39</f>
        <v>751.06232294617575</v>
      </c>
      <c r="G39" s="21">
        <f>E39*F39</f>
        <v>69548.371104815873</v>
      </c>
    </row>
    <row r="40" spans="1:7">
      <c r="A40" s="43">
        <v>9</v>
      </c>
      <c r="B40" s="23" t="s">
        <v>41</v>
      </c>
      <c r="C40" s="24" t="s">
        <v>42</v>
      </c>
      <c r="D40" s="41"/>
      <c r="E40" s="30"/>
      <c r="F40" s="30"/>
      <c r="G40" s="21"/>
    </row>
    <row r="41" spans="1:7">
      <c r="A41" s="43"/>
      <c r="B41" s="23"/>
      <c r="C41" s="24"/>
      <c r="D41" s="44"/>
      <c r="E41" s="45"/>
      <c r="F41" s="42"/>
      <c r="G41" s="21"/>
    </row>
    <row r="42" spans="1:7">
      <c r="A42" s="43"/>
      <c r="B42" s="23"/>
      <c r="C42" s="24"/>
      <c r="D42" s="46" t="s">
        <v>22</v>
      </c>
      <c r="E42" s="47">
        <f>[1]Drain!E45</f>
        <v>211.6</v>
      </c>
      <c r="F42" s="42">
        <f>[1]Drain!J45</f>
        <v>46.933085501858734</v>
      </c>
      <c r="G42" s="21">
        <f>E42*F42</f>
        <v>9931.0408921933085</v>
      </c>
    </row>
    <row r="43" spans="1:7">
      <c r="A43" s="44"/>
      <c r="B43" s="44"/>
      <c r="C43" s="48"/>
      <c r="D43" s="49"/>
      <c r="E43" s="50"/>
      <c r="F43" s="22"/>
      <c r="G43" s="50"/>
    </row>
    <row r="44" spans="1:7">
      <c r="A44" s="41">
        <v>15</v>
      </c>
      <c r="B44" s="41"/>
      <c r="C44" s="51" t="s">
        <v>43</v>
      </c>
      <c r="D44" s="29"/>
      <c r="E44" s="30"/>
      <c r="F44" s="30"/>
      <c r="G44" s="52"/>
    </row>
    <row r="45" spans="1:7">
      <c r="A45" s="41"/>
      <c r="B45" s="41"/>
      <c r="C45" s="53" t="s">
        <v>44</v>
      </c>
      <c r="D45" s="19" t="s">
        <v>45</v>
      </c>
      <c r="E45" s="54">
        <f>[1]Drain!E48</f>
        <v>995.29</v>
      </c>
      <c r="F45" s="55">
        <f>[1]Drain!J48</f>
        <v>8852.9533476934394</v>
      </c>
      <c r="G45" s="21">
        <f>F45*E45/1000</f>
        <v>8811.2559374258035</v>
      </c>
    </row>
    <row r="46" spans="1:7">
      <c r="A46" s="41"/>
      <c r="B46" s="41"/>
      <c r="C46" s="53" t="s">
        <v>46</v>
      </c>
      <c r="D46" s="41" t="s">
        <v>19</v>
      </c>
      <c r="E46" s="56">
        <f>[1]Drain!E49</f>
        <v>1143.3800000000001</v>
      </c>
      <c r="F46" s="42">
        <f>[1]Drain!J49</f>
        <v>13.086137303669007</v>
      </c>
      <c r="G46" s="52">
        <f>F46*E46</f>
        <v>14962.427670269071</v>
      </c>
    </row>
    <row r="47" spans="1:7">
      <c r="A47" s="41"/>
      <c r="B47" s="41"/>
      <c r="C47" s="53" t="s">
        <v>47</v>
      </c>
      <c r="D47" s="41" t="s">
        <v>19</v>
      </c>
      <c r="E47" s="56">
        <f>[1]Drain!E50</f>
        <v>493.08</v>
      </c>
      <c r="F47" s="42">
        <f>[1]Drain!J50</f>
        <v>13.952596038037383</v>
      </c>
      <c r="G47" s="52">
        <f>F47*E47</f>
        <v>6879.7460544354726</v>
      </c>
    </row>
    <row r="48" spans="1:7">
      <c r="A48" s="41"/>
      <c r="B48" s="41"/>
      <c r="C48" s="53" t="s">
        <v>48</v>
      </c>
      <c r="D48" s="41" t="s">
        <v>49</v>
      </c>
      <c r="E48" s="56">
        <f>[1]Drain!E51</f>
        <v>0</v>
      </c>
      <c r="F48" s="42">
        <f>[1]Drain!J51</f>
        <v>8.3284401275409046</v>
      </c>
      <c r="G48" s="52">
        <f>F48*E48</f>
        <v>0</v>
      </c>
    </row>
    <row r="49" spans="1:7">
      <c r="A49" s="41"/>
      <c r="B49" s="41"/>
      <c r="C49" s="53" t="s">
        <v>50</v>
      </c>
      <c r="D49" s="41" t="s">
        <v>19</v>
      </c>
      <c r="E49" s="56">
        <f>[1]Drain!E52</f>
        <v>336.17</v>
      </c>
      <c r="F49" s="42">
        <f>[1]Drain!J52</f>
        <v>8.5801665062015058</v>
      </c>
      <c r="G49" s="52">
        <f>F49*E49</f>
        <v>2884.3945743897602</v>
      </c>
    </row>
    <row r="50" spans="1:7">
      <c r="A50" s="41">
        <v>16</v>
      </c>
      <c r="B50" s="41"/>
      <c r="C50" s="19" t="s">
        <v>51</v>
      </c>
      <c r="D50" s="53"/>
      <c r="E50" s="57"/>
      <c r="F50" s="30"/>
      <c r="G50" s="29"/>
    </row>
    <row r="51" spans="1:7">
      <c r="A51" s="29"/>
      <c r="B51" s="19"/>
      <c r="C51" s="40" t="s">
        <v>44</v>
      </c>
      <c r="D51" s="58" t="s">
        <v>52</v>
      </c>
      <c r="E51" s="59">
        <f>[1]Drain!E55</f>
        <v>365.45</v>
      </c>
      <c r="F51" s="60">
        <f>[1]Drain!J55</f>
        <v>8852.9533476934394</v>
      </c>
      <c r="G51" s="52">
        <f>F51*E51/1000</f>
        <v>3235.3118009145674</v>
      </c>
    </row>
    <row r="52" spans="1:7">
      <c r="A52" s="29"/>
      <c r="B52" s="19"/>
      <c r="C52" s="40" t="s">
        <v>53</v>
      </c>
      <c r="D52" s="58" t="s">
        <v>49</v>
      </c>
      <c r="E52" s="59">
        <f>[1]Drain!E56</f>
        <v>18.55</v>
      </c>
      <c r="F52" s="42">
        <f>[1]Drain!J56</f>
        <v>8.3284401275409046</v>
      </c>
      <c r="G52" s="52">
        <f>F52*E52</f>
        <v>154.49256436588379</v>
      </c>
    </row>
    <row r="53" spans="1:7">
      <c r="A53" s="29"/>
      <c r="B53" s="19"/>
      <c r="C53" s="40" t="s">
        <v>54</v>
      </c>
      <c r="D53" s="58"/>
      <c r="E53" s="59"/>
      <c r="F53" s="42"/>
      <c r="G53" s="52">
        <v>3500</v>
      </c>
    </row>
    <row r="54" spans="1:7">
      <c r="A54" s="29"/>
      <c r="B54" s="19"/>
      <c r="C54" s="20" t="s">
        <v>55</v>
      </c>
      <c r="D54" s="58"/>
      <c r="E54" s="59"/>
      <c r="F54" s="42"/>
      <c r="G54" s="52">
        <f>SUM(G11:G53)</f>
        <v>320679.45323292207</v>
      </c>
    </row>
    <row r="55" spans="1:7">
      <c r="A55" s="41">
        <v>17</v>
      </c>
      <c r="B55" s="19"/>
      <c r="C55" s="61" t="s">
        <v>56</v>
      </c>
      <c r="D55" s="61"/>
      <c r="E55" s="54"/>
      <c r="F55" s="42"/>
      <c r="G55" s="52"/>
    </row>
    <row r="56" spans="1:7">
      <c r="A56" s="29"/>
      <c r="B56" s="19"/>
      <c r="C56" s="62" t="s">
        <v>57</v>
      </c>
      <c r="D56" s="63" t="s">
        <v>45</v>
      </c>
      <c r="E56" s="47">
        <f>[1]Drain!E59</f>
        <v>5285</v>
      </c>
      <c r="F56" s="42">
        <f>F45</f>
        <v>8852.9533476934394</v>
      </c>
      <c r="G56" s="21">
        <f>F56*E56/1000</f>
        <v>46787.858442559824</v>
      </c>
    </row>
    <row r="57" spans="1:7">
      <c r="A57" s="29"/>
      <c r="B57" s="19"/>
      <c r="C57" s="62" t="s">
        <v>46</v>
      </c>
      <c r="D57" s="61" t="s">
        <v>19</v>
      </c>
      <c r="E57" s="47">
        <f>[1]Drain!E60</f>
        <v>175.8</v>
      </c>
      <c r="F57" s="42">
        <f>F46</f>
        <v>13.086137303669007</v>
      </c>
      <c r="G57" s="52">
        <f>F57*E57</f>
        <v>2300.5429379850116</v>
      </c>
    </row>
    <row r="58" spans="1:7">
      <c r="A58" s="29"/>
      <c r="B58" s="19"/>
      <c r="C58" s="62" t="s">
        <v>47</v>
      </c>
      <c r="D58" s="61" t="s">
        <v>19</v>
      </c>
      <c r="E58" s="47">
        <f>[1]Drain!E61</f>
        <v>556.33000000000004</v>
      </c>
      <c r="F58" s="42">
        <f>F47</f>
        <v>13.952596038037383</v>
      </c>
      <c r="G58" s="52">
        <f>F58*E58</f>
        <v>7762.2477538413377</v>
      </c>
    </row>
    <row r="59" spans="1:7">
      <c r="A59" s="29"/>
      <c r="B59" s="19"/>
      <c r="C59" s="62" t="s">
        <v>58</v>
      </c>
      <c r="D59" s="63" t="s">
        <v>19</v>
      </c>
      <c r="E59" s="47">
        <f>[1]Drain!E62</f>
        <v>141.85</v>
      </c>
      <c r="F59" s="42">
        <f>F49</f>
        <v>8.5801665062015058</v>
      </c>
      <c r="G59" s="52">
        <f>F59*E59</f>
        <v>1217.0966189046835</v>
      </c>
    </row>
    <row r="60" spans="1:7">
      <c r="A60" s="29"/>
      <c r="B60" s="19"/>
      <c r="C60" s="25"/>
      <c r="D60" s="58"/>
      <c r="E60" s="21"/>
      <c r="F60" s="42"/>
      <c r="G60" s="47">
        <f>SUM(G56:G59)</f>
        <v>58067.745753290852</v>
      </c>
    </row>
    <row r="61" spans="1:7">
      <c r="A61" s="29"/>
      <c r="B61" s="19"/>
      <c r="C61" s="26" t="s">
        <v>59</v>
      </c>
      <c r="D61" s="58"/>
      <c r="E61" s="21"/>
      <c r="F61" s="42"/>
      <c r="G61" s="47">
        <f>G60*10%</f>
        <v>5806.7745753290856</v>
      </c>
    </row>
    <row r="62" spans="1:7">
      <c r="A62" s="29"/>
      <c r="B62" s="41"/>
      <c r="C62" s="41" t="s">
        <v>60</v>
      </c>
      <c r="D62" s="29"/>
      <c r="E62" s="30"/>
      <c r="F62" s="30"/>
      <c r="G62" s="52">
        <f>G54+G61</f>
        <v>326486.22780825116</v>
      </c>
    </row>
    <row r="63" spans="1:7">
      <c r="A63" s="29"/>
      <c r="B63" s="41"/>
      <c r="C63" s="41"/>
      <c r="D63" s="64" t="s">
        <v>61</v>
      </c>
      <c r="E63" s="64"/>
      <c r="F63" s="64"/>
      <c r="G63" s="52">
        <f>G62*6%</f>
        <v>19589.17366849507</v>
      </c>
    </row>
    <row r="64" spans="1:7">
      <c r="A64" s="29"/>
      <c r="B64" s="41"/>
      <c r="C64" s="41"/>
      <c r="D64" s="29"/>
      <c r="E64" s="30"/>
      <c r="F64" s="30"/>
      <c r="G64" s="52">
        <f>G62+G63</f>
        <v>346075.40147674625</v>
      </c>
    </row>
    <row r="65" spans="1:7" ht="15.75">
      <c r="A65" s="65"/>
      <c r="B65" s="65"/>
      <c r="C65" s="66"/>
      <c r="D65" s="67"/>
      <c r="E65" s="68"/>
      <c r="F65" s="69" t="s">
        <v>62</v>
      </c>
      <c r="G65" s="70">
        <f>ROUND(G64,0.5)</f>
        <v>346075</v>
      </c>
    </row>
    <row r="66" spans="1:7" ht="15.75">
      <c r="A66" s="65"/>
      <c r="B66" s="65"/>
      <c r="C66" s="66"/>
      <c r="D66" s="67"/>
      <c r="E66" s="68"/>
      <c r="F66" s="69"/>
      <c r="G66" s="71"/>
    </row>
    <row r="67" spans="1:7" ht="15.75">
      <c r="A67" s="72"/>
      <c r="B67" s="72"/>
      <c r="C67" s="72"/>
      <c r="D67" s="73"/>
      <c r="E67" s="74"/>
      <c r="F67" s="74"/>
      <c r="G67" s="75"/>
    </row>
    <row r="68" spans="1:7" ht="15.75">
      <c r="A68" s="72"/>
      <c r="B68" s="72"/>
      <c r="C68" s="72"/>
      <c r="D68" s="73"/>
      <c r="E68" s="74"/>
      <c r="F68" s="69"/>
      <c r="G68" s="70"/>
    </row>
    <row r="69" spans="1:7" ht="47.25">
      <c r="A69" s="76" t="s">
        <v>63</v>
      </c>
      <c r="B69" s="76"/>
      <c r="C69" s="77" t="s">
        <v>64</v>
      </c>
      <c r="D69" s="77"/>
      <c r="E69" s="78" t="s">
        <v>65</v>
      </c>
      <c r="F69" s="79">
        <f>G65</f>
        <v>346075</v>
      </c>
      <c r="G69" s="72" t="s">
        <v>66</v>
      </c>
    </row>
    <row r="70" spans="1:7" ht="15.75">
      <c r="A70" s="72">
        <v>1</v>
      </c>
      <c r="B70" s="72"/>
      <c r="C70" s="80" t="s">
        <v>67</v>
      </c>
      <c r="D70" s="80"/>
      <c r="E70" s="78" t="s">
        <v>65</v>
      </c>
      <c r="F70" s="81"/>
      <c r="G70" s="82"/>
    </row>
    <row r="71" spans="1:7" ht="15.75">
      <c r="A71" s="72">
        <v>2</v>
      </c>
      <c r="B71" s="72"/>
      <c r="C71" s="72"/>
      <c r="D71" s="72"/>
      <c r="E71" s="78"/>
      <c r="F71" s="78"/>
      <c r="G71" s="72"/>
    </row>
    <row r="72" spans="1:7" ht="15.75">
      <c r="A72" s="72">
        <v>3</v>
      </c>
      <c r="B72" s="72"/>
      <c r="C72" s="80" t="s">
        <v>68</v>
      </c>
      <c r="D72" s="80"/>
      <c r="E72" s="78" t="s">
        <v>65</v>
      </c>
      <c r="F72" s="83"/>
      <c r="G72" s="83"/>
    </row>
    <row r="73" spans="1:7" ht="15.75">
      <c r="A73" s="72">
        <v>4</v>
      </c>
      <c r="B73" s="72"/>
      <c r="C73" s="80" t="s">
        <v>69</v>
      </c>
      <c r="D73" s="80"/>
      <c r="E73" s="78" t="s">
        <v>65</v>
      </c>
      <c r="F73" s="83"/>
      <c r="G73" s="83"/>
    </row>
    <row r="74" spans="1:7" ht="15.75">
      <c r="A74" s="72">
        <v>5</v>
      </c>
      <c r="B74" s="72"/>
      <c r="C74" s="80" t="s">
        <v>70</v>
      </c>
      <c r="D74" s="80"/>
      <c r="E74" s="78" t="s">
        <v>71</v>
      </c>
      <c r="F74" s="84"/>
      <c r="G74" s="85"/>
    </row>
    <row r="75" spans="1:7" ht="47.25">
      <c r="A75" s="72">
        <v>6</v>
      </c>
      <c r="B75" s="72"/>
      <c r="C75" s="80"/>
      <c r="D75" s="80"/>
      <c r="E75" s="78" t="s">
        <v>72</v>
      </c>
      <c r="F75" s="86"/>
      <c r="G75" s="87">
        <f>G74</f>
        <v>0</v>
      </c>
    </row>
    <row r="76" spans="1:7" ht="15.75">
      <c r="A76" s="88"/>
      <c r="B76" s="88"/>
      <c r="C76" s="80" t="s">
        <v>73</v>
      </c>
      <c r="D76" s="80"/>
      <c r="E76" s="78" t="s">
        <v>65</v>
      </c>
      <c r="F76" s="86"/>
      <c r="G76" s="88"/>
    </row>
    <row r="77" spans="1:7" ht="15.75">
      <c r="A77" s="72">
        <v>7</v>
      </c>
      <c r="B77" s="72"/>
      <c r="C77" s="80" t="s">
        <v>74</v>
      </c>
      <c r="D77" s="80"/>
      <c r="E77" s="78" t="s">
        <v>65</v>
      </c>
      <c r="F77" s="86"/>
      <c r="G77" s="88"/>
    </row>
    <row r="78" spans="1:7" ht="15.75">
      <c r="A78" s="72">
        <v>8</v>
      </c>
      <c r="B78" s="72"/>
      <c r="C78" s="80" t="s">
        <v>75</v>
      </c>
      <c r="D78" s="80"/>
      <c r="E78" s="78" t="s">
        <v>65</v>
      </c>
      <c r="F78" s="86"/>
      <c r="G78" s="88"/>
    </row>
    <row r="79" spans="1:7" ht="15.75">
      <c r="A79" s="72">
        <v>9</v>
      </c>
      <c r="B79" s="72"/>
      <c r="C79" s="80" t="s">
        <v>76</v>
      </c>
      <c r="D79" s="80"/>
      <c r="E79" s="78" t="s">
        <v>65</v>
      </c>
      <c r="F79" s="86"/>
      <c r="G79" s="88"/>
    </row>
    <row r="80" spans="1:7" ht="15.75">
      <c r="A80" s="72">
        <v>10</v>
      </c>
      <c r="B80" s="72"/>
      <c r="C80" s="80" t="s">
        <v>77</v>
      </c>
      <c r="D80" s="80"/>
      <c r="E80" s="78" t="s">
        <v>65</v>
      </c>
      <c r="F80" s="86"/>
      <c r="G80" s="88"/>
    </row>
    <row r="81" spans="1:7" ht="15.75">
      <c r="A81" s="72">
        <v>11</v>
      </c>
      <c r="B81" s="72"/>
      <c r="C81" s="80" t="s">
        <v>78</v>
      </c>
      <c r="D81" s="80"/>
      <c r="E81" s="78" t="s">
        <v>65</v>
      </c>
      <c r="F81" s="86"/>
      <c r="G81" s="88"/>
    </row>
    <row r="82" spans="1:7" ht="15.75">
      <c r="A82" s="72">
        <v>12</v>
      </c>
      <c r="B82" s="72"/>
      <c r="C82" s="80" t="s">
        <v>79</v>
      </c>
      <c r="D82" s="80"/>
      <c r="E82" s="78" t="s">
        <v>65</v>
      </c>
      <c r="F82" s="86"/>
      <c r="G82" s="88"/>
    </row>
    <row r="83" spans="1:7" ht="15.75">
      <c r="A83" s="72">
        <v>13</v>
      </c>
      <c r="B83" s="72"/>
      <c r="C83" s="80" t="s">
        <v>80</v>
      </c>
      <c r="D83" s="80"/>
      <c r="E83" s="78" t="s">
        <v>65</v>
      </c>
      <c r="F83" s="86"/>
      <c r="G83" s="88"/>
    </row>
    <row r="84" spans="1:7" ht="15.75">
      <c r="A84" s="72">
        <v>14</v>
      </c>
      <c r="B84" s="72"/>
      <c r="C84" s="72"/>
      <c r="D84" s="89"/>
      <c r="E84" s="78"/>
      <c r="F84" s="90" t="s">
        <v>81</v>
      </c>
      <c r="G84" s="90"/>
    </row>
  </sheetData>
  <mergeCells count="60">
    <mergeCell ref="F84:G84"/>
    <mergeCell ref="C78:D78"/>
    <mergeCell ref="C79:D79"/>
    <mergeCell ref="C80:D80"/>
    <mergeCell ref="C81:D81"/>
    <mergeCell ref="C82:D82"/>
    <mergeCell ref="C83:D83"/>
    <mergeCell ref="C73:D73"/>
    <mergeCell ref="F73:G73"/>
    <mergeCell ref="C74:D74"/>
    <mergeCell ref="C75:D75"/>
    <mergeCell ref="C76:D76"/>
    <mergeCell ref="C77:D77"/>
    <mergeCell ref="A40:A42"/>
    <mergeCell ref="B40:B42"/>
    <mergeCell ref="C40:C42"/>
    <mergeCell ref="D63:F63"/>
    <mergeCell ref="C70:D70"/>
    <mergeCell ref="C72:D72"/>
    <mergeCell ref="F72:G72"/>
    <mergeCell ref="A31:A33"/>
    <mergeCell ref="B31:B32"/>
    <mergeCell ref="C31:C32"/>
    <mergeCell ref="A34:A36"/>
    <mergeCell ref="A37:A39"/>
    <mergeCell ref="B37:B39"/>
    <mergeCell ref="C37:C39"/>
    <mergeCell ref="A21:A25"/>
    <mergeCell ref="B21:B23"/>
    <mergeCell ref="C21:C23"/>
    <mergeCell ref="B24:B25"/>
    <mergeCell ref="C24:C25"/>
    <mergeCell ref="A26:A30"/>
    <mergeCell ref="B26:B30"/>
    <mergeCell ref="C26:C30"/>
    <mergeCell ref="G11:G15"/>
    <mergeCell ref="A16:A17"/>
    <mergeCell ref="B16:B17"/>
    <mergeCell ref="C16:C17"/>
    <mergeCell ref="A18:A20"/>
    <mergeCell ref="B18:B20"/>
    <mergeCell ref="C18:C20"/>
    <mergeCell ref="A11:A15"/>
    <mergeCell ref="B11:B15"/>
    <mergeCell ref="C11:C15"/>
    <mergeCell ref="D11:D15"/>
    <mergeCell ref="E11:E15"/>
    <mergeCell ref="F11:F15"/>
    <mergeCell ref="A7:C7"/>
    <mergeCell ref="D7:G7"/>
    <mergeCell ref="A8:C8"/>
    <mergeCell ref="D8:G8"/>
    <mergeCell ref="A9:C9"/>
    <mergeCell ref="D9:G9"/>
    <mergeCell ref="A1:G1"/>
    <mergeCell ref="A2:G2"/>
    <mergeCell ref="A3:G4"/>
    <mergeCell ref="A5:G5"/>
    <mergeCell ref="A6:C6"/>
    <mergeCell ref="D6:G6"/>
  </mergeCells>
  <dataValidations count="2">
    <dataValidation allowBlank="1" showInputMessage="1" showErrorMessage="1" promptTitle="Attention!" prompt="Input Digits only" sqref="F74"/>
    <dataValidation type="list" allowBlank="1" showInputMessage="1" showErrorMessage="1" sqref="G74">
      <formula1>"HIGH,LESS,ESTIMATED RATE"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2026-06-18T07:04:17Z</dcterms:created>
  <dcterms:modified xsi:type="dcterms:W3CDTF">2026-06-18T07:06:12Z</dcterms:modified>
</cp:coreProperties>
</file>